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50 сессия 23.07.2026\Решение № 295 отчет об исполнении бюджета за 2025 год\"/>
    </mc:Choice>
  </mc:AlternateContent>
  <xr:revisionPtr revIDLastSave="0" documentId="13_ncr:1_{B174663C-F120-4684-ABA3-7661CD8BC7C7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5 год" sheetId="1" r:id="rId1"/>
  </sheet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67" i="1" l="1"/>
  <c r="E67" i="1" s="1"/>
  <c r="E66" i="1"/>
  <c r="C65" i="1"/>
  <c r="E65" i="1" s="1"/>
  <c r="E64" i="1"/>
  <c r="E63" i="1"/>
  <c r="C63" i="1"/>
  <c r="E62" i="1"/>
  <c r="C62" i="1"/>
  <c r="E61" i="1"/>
  <c r="E60" i="1"/>
  <c r="C60" i="1"/>
  <c r="E59" i="1"/>
  <c r="E58" i="1"/>
  <c r="C58" i="1"/>
  <c r="C57" i="1" s="1"/>
  <c r="E57" i="1" s="1"/>
  <c r="D57" i="1"/>
  <c r="E56" i="1"/>
  <c r="C55" i="1"/>
  <c r="E55" i="1" s="1"/>
  <c r="E54" i="1"/>
  <c r="C54" i="1"/>
  <c r="C53" i="1" s="1"/>
  <c r="E53" i="1" s="1"/>
  <c r="D53" i="1"/>
  <c r="E52" i="1"/>
  <c r="C52" i="1"/>
  <c r="C51" i="1"/>
  <c r="E51" i="1" s="1"/>
  <c r="E50" i="1"/>
  <c r="E49" i="1"/>
  <c r="C49" i="1"/>
  <c r="C48" i="1"/>
  <c r="E48" i="1" s="1"/>
  <c r="C47" i="1"/>
  <c r="E47" i="1" s="1"/>
  <c r="E46" i="1"/>
  <c r="C46" i="1"/>
  <c r="E45" i="1"/>
  <c r="C45" i="1"/>
  <c r="C44" i="1"/>
  <c r="E44" i="1" s="1"/>
  <c r="C43" i="1"/>
  <c r="E43" i="1" s="1"/>
  <c r="E42" i="1"/>
  <c r="C42" i="1"/>
  <c r="E41" i="1"/>
  <c r="C41" i="1"/>
  <c r="E40" i="1"/>
  <c r="E39" i="1"/>
  <c r="C39" i="1"/>
  <c r="C38" i="1"/>
  <c r="E38" i="1" s="1"/>
  <c r="E37" i="1"/>
  <c r="C37" i="1"/>
  <c r="C36" i="1"/>
  <c r="E36" i="1" s="1"/>
  <c r="E35" i="1"/>
  <c r="C35" i="1"/>
  <c r="E34" i="1"/>
  <c r="E33" i="1"/>
  <c r="C33" i="1"/>
  <c r="D32" i="1"/>
  <c r="E32" i="1" s="1"/>
  <c r="C32" i="1"/>
  <c r="E30" i="1"/>
  <c r="E29" i="1"/>
  <c r="C29" i="1"/>
  <c r="C28" i="1"/>
  <c r="E28" i="1" s="1"/>
  <c r="E27" i="1"/>
  <c r="C27" i="1"/>
  <c r="C26" i="1"/>
  <c r="E26" i="1" s="1"/>
  <c r="E25" i="1"/>
  <c r="C25" i="1"/>
  <c r="E24" i="1"/>
  <c r="E23" i="1"/>
  <c r="E22" i="1"/>
  <c r="E21" i="1"/>
  <c r="C20" i="1"/>
  <c r="E20" i="1" s="1"/>
  <c r="E19" i="1"/>
  <c r="C19" i="1"/>
  <c r="C18" i="1"/>
  <c r="E18" i="1" s="1"/>
  <c r="E17" i="1"/>
  <c r="C17" i="1"/>
  <c r="E16" i="1"/>
  <c r="C15" i="1"/>
  <c r="E15" i="1" s="1"/>
  <c r="E14" i="1"/>
  <c r="C13" i="1"/>
  <c r="E13" i="1" s="1"/>
  <c r="E12" i="1"/>
  <c r="C12" i="1"/>
  <c r="E11" i="1"/>
  <c r="C10" i="1"/>
  <c r="E10" i="1" s="1"/>
  <c r="C9" i="1"/>
  <c r="E9" i="1" s="1"/>
  <c r="D8" i="1"/>
  <c r="C31" i="1" l="1"/>
  <c r="C8" i="1"/>
  <c r="C68" i="1" s="1"/>
  <c r="D31" i="1"/>
  <c r="E31" i="1" s="1"/>
  <c r="E8" i="1" l="1"/>
  <c r="D68" i="1"/>
  <c r="E68" i="1" s="1"/>
</calcChain>
</file>

<file path=xl/sharedStrings.xml><?xml version="1.0" encoding="utf-8"?>
<sst xmlns="http://schemas.openxmlformats.org/spreadsheetml/2006/main" count="135" uniqueCount="134">
  <si>
    <t>Приложение 1</t>
  </si>
  <si>
    <t>Исполнение бюджета по доходам  муниципального образования   Белореченский муниципальный район Краснодарского края по кодам видов (подвидов) доходов за 2025 год</t>
  </si>
  <si>
    <t>(рублей)</t>
  </si>
  <si>
    <t>Код</t>
  </si>
  <si>
    <t>Наименование дохода</t>
  </si>
  <si>
    <t>Утверждено на 2025 год</t>
  </si>
  <si>
    <t>Исполнено за 2025 год</t>
  </si>
  <si>
    <t>Отклонение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</si>
  <si>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</si>
  <si>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</si>
  <si>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</si>
  <si>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</si>
  <si>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</si>
  <si>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</si>
  <si>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</si>
  <si>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</si>
  <si>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</si>
  <si>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</si>
  <si>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</si>
  <si>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</si>
  <si>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</si>
  <si>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</si>
  <si>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</si>
  <si>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</si>
  <si>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</si>
  <si>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</si>
  <si>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</si>
  <si>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</si>
  <si>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</si>
  <si>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</si>
  <si>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</si>
  <si>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</si>
  <si>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</si>
  <si>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</si>
  <si>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</si>
  <si>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</si>
  <si>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</si>
  <si>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</si>
  <si>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</si>
  <si>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</si>
  <si>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</si>
  <si>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</si>
  <si>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</si>
  <si>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</si>
  <si>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</si>
  <si>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</si>
  <si>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</si>
  <si>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</si>
  <si>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</si>
  <si>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</si>
  <si>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</si>
  <si>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</si>
  <si>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1 17 00000 00 0000 000</t>
  </si>
  <si>
    <t>Прочие неналоговые 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</si>
  <si>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</si>
  <si>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</si>
  <si>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</si>
  <si>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</si>
  <si>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</si>
  <si>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</si>
  <si>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</si>
  <si>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</si>
  <si>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</si>
  <si>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муниципальных районов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</si>
  <si>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</si>
  <si>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</si>
  <si>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</si>
  <si>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</si>
  <si>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</si>
  <si>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</si>
  <si>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</si>
  <si>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</si>
  <si>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</si>
  <si>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</si>
  <si>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</si>
  <si>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</si>
  <si>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</si>
  <si>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</si>
  <si>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</si>
  <si>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</si>
  <si>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</si>
  <si>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</si>
  <si>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</si>
  <si>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</si>
  <si>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</si>
  <si>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</si>
  <si>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</si>
  <si>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</si>
  <si>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</si>
  <si>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</si>
  <si>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</si>
  <si>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</si>
  <si>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</si>
  <si>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</si>
  <si>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</si>
  <si>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</si>
  <si>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2 07 05030 05 0000 150</t>
  </si>
  <si>
    <t>Прочие безвозмездные поступления в бюджеты муниципальных районов</t>
  </si>
  <si>
    <t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</si>
  <si>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</si>
  <si>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</si>
  <si>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</si>
  <si>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</si>
  <si>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</si>
  <si>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</si>
  <si>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</si>
  <si>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</si>
  <si>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</si>
  <si>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</si>
  <si>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</si>
  <si>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2 19 25750 05 0000 150</t>
  </si>
  <si>
    <t>Возврат остатков субсидий на реализацию мероприятий по модернизации школьных систем образования из бюджетов муниципальных районов</t>
  </si>
  <si>
    <t>2 19 25786 05 0000 150</t>
  </si>
  <si>
    <t>Возврат остатков субсидий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</si>
  <si>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</si>
  <si>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</si>
  <si>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2 19 35179 05 0000 150</t>
  </si>
  <si>
    <t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</si>
  <si>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2 19 35303 05 0000 150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</si>
  <si>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</si>
  <si>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2 19 45179 05 0000 150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</si>
  <si>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</si>
  <si>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2 19 45050 05 0000 150</t>
  </si>
  <si>
    <t>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</si>
  <si>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</si>
  <si>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</si>
  <si>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</si>
  <si>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</si>
  <si>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</si>
  <si>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</si>
  <si>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муниципальный район</t>
  </si>
  <si>
    <t>Краснодарского края</t>
  </si>
  <si>
    <t>Е.А. Греков</t>
  </si>
  <si>
    <t xml:space="preserve">к  решению Совета муниципального образования Белореченский муниципальный район Краснодарского края от 23 июля 2026 г. № 295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</si>
</sst>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#.00"/>
    <numFmt numFmtId="165" formatCode="0.0"/>
    <numFmt numFmtId="166" formatCode="#,##0_р_.;\-#,##0_р_."/>
    <numFmt numFmtId="167" formatCode="#,##0.00_р_.;\-#,##0.00_р_."/>
  </numFmts>
  <fonts count="10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b/>
      <sz val="14"/>
      <color rgb="FF000000"/>
      <name val="Times New Roman"/>
      <charset val="1"/>
    </font>
    <font>
      <sz val="12"/>
      <color rgb="FF000000"/>
      <name val="Times New Roman"/>
      <charset val="1"/>
    </font>
    <font>
      <sz val="12"/>
      <name val="Times New Roman"/>
      <charset val="1"/>
    </font>
    <font>
      <sz val="14"/>
      <name val="Times New Roman"/>
      <family val="1"/>
      <charset val="204"/>
    </font>
    <font>
      <sz val="14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left" vertical="top"/>
    </xf>
    <xf numFmtId="0" fontId="2" fillId="2" borderId="0" xfId="0" applyFont="1" applyFill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6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164" fontId="4" fillId="0" borderId="0" xfId="0" applyNumberFormat="1" applyFont="1" applyAlignment="1">
      <alignment horizontal="right" vertical="top"/>
    </xf>
    <xf numFmtId="4" fontId="4" fillId="2" borderId="0" xfId="0" applyNumberFormat="1" applyFont="1" applyFill="1" applyAlignment="1">
      <alignment vertical="top"/>
    </xf>
    <xf numFmtId="164" fontId="1" fillId="0" borderId="0" xfId="0" applyNumberFormat="1" applyFont="1" applyAlignment="1">
      <alignment horizontal="right" vertical="top" wrapText="1"/>
    </xf>
    <xf numFmtId="4" fontId="1" fillId="2" borderId="0" xfId="0" applyNumberFormat="1" applyFont="1" applyFill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167" fontId="1" fillId="0" borderId="0" xfId="0" applyNumberFormat="1" applyFont="1" applyAlignment="1">
      <alignment horizontal="right" vertical="top" wrapText="1"/>
    </xf>
    <xf numFmtId="0" fontId="2" fillId="0" borderId="0" xfId="0" applyFont="1"/>
    <xf numFmtId="164" fontId="2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 vertical="top"/>
    </xf>
    <xf numFmtId="164" fontId="9" fillId="0" borderId="0" xfId="0" applyNumberFormat="1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X75"/>
  <sheetViews>
    <sheetView tabSelected="1" view="pageBreakPreview" zoomScale="80" zoomScaleNormal="95" zoomScalePageLayoutView="80" workbookViewId="0">
      <selection activeCell="E4" sqref="E4"/>
    </sheetView>
  </sheetViews>
  <sheetFormatPr defaultColWidth="6.140625" defaultRowHeight="18.75" x14ac:dyDescent="0.3"/>
  <cols>
    <col min="1" max="1" width="29.7109375" style="4" customWidth="1"/>
    <col min="2" max="2" width="54.7109375" style="4" customWidth="1"/>
    <col min="3" max="3" width="28.5703125" style="5" customWidth="1"/>
    <col min="4" max="4" width="23.85546875" style="5" customWidth="1"/>
    <col min="5" max="5" width="23.42578125" style="5" customWidth="1"/>
    <col min="6" max="6" width="5.28515625" style="6" customWidth="1"/>
    <col min="7" max="7" width="6.140625" style="6"/>
    <col min="8" max="8" width="33.28515625" style="6" customWidth="1"/>
    <col min="9" max="256" width="6.140625" style="6"/>
  </cols>
  <sheetData>
    <row r="1" spans="1:6" ht="26.85" customHeight="1" x14ac:dyDescent="0.3">
      <c r="A1" s="7"/>
      <c r="B1" s="7"/>
      <c r="C1" s="8"/>
      <c r="D1" s="9" t="s">
        <v>0</v>
      </c>
      <c r="E1" s="8"/>
    </row>
    <row r="2" spans="1:6" s="14" customFormat="1" ht="134.25" customHeight="1" x14ac:dyDescent="0.3">
      <c r="A2" s="10"/>
      <c r="B2" s="11"/>
      <c r="C2" s="12"/>
      <c r="D2" s="3" t="s">
        <v>133</v>
      </c>
      <c r="E2" s="3"/>
      <c r="F2" s="13"/>
    </row>
    <row r="3" spans="1:6" s="14" customFormat="1" ht="12.6" customHeight="1" x14ac:dyDescent="0.3">
      <c r="A3" s="4"/>
      <c r="B3" s="15"/>
      <c r="C3" s="16"/>
      <c r="D3" s="16"/>
      <c r="E3" s="16"/>
    </row>
    <row r="4" spans="1:6" s="14" customFormat="1" ht="54.4" customHeight="1" x14ac:dyDescent="0.3">
      <c r="A4" s="17"/>
      <c r="B4" s="2" t="s">
        <v>1</v>
      </c>
      <c r="C4" s="2"/>
      <c r="D4" s="2"/>
      <c r="E4" s="17"/>
    </row>
    <row r="5" spans="1:6" s="14" customFormat="1" ht="27" customHeight="1" x14ac:dyDescent="0.3">
      <c r="A5" s="17"/>
      <c r="B5" s="17"/>
      <c r="D5" s="18"/>
      <c r="E5" s="18" t="s">
        <v>2</v>
      </c>
    </row>
    <row r="6" spans="1:6" ht="35.450000000000003" customHeight="1" x14ac:dyDescent="0.3">
      <c r="A6" s="19" t="s">
        <v>3</v>
      </c>
      <c r="B6" s="19" t="s">
        <v>4</v>
      </c>
      <c r="C6" s="20" t="s">
        <v>5</v>
      </c>
      <c r="D6" s="21" t="s">
        <v>6</v>
      </c>
      <c r="E6" s="21" t="s">
        <v>7</v>
      </c>
    </row>
    <row r="7" spans="1:6" ht="16.7" customHeight="1" x14ac:dyDescent="0.3">
      <c r="A7" s="22">
        <v>1</v>
      </c>
      <c r="B7" s="22">
        <v>2</v>
      </c>
      <c r="C7" s="23">
        <v>3</v>
      </c>
      <c r="D7" s="24">
        <v>4</v>
      </c>
      <c r="E7" s="24">
        <v>5</v>
      </c>
    </row>
    <row r="8" spans="1:6" x14ac:dyDescent="0.3">
      <c r="A8" s="12" t="s">
        <v>8</v>
      </c>
      <c r="B8" s="12" t="s">
        <v>9</v>
      </c>
      <c r="C8" s="25">
        <f>C9+C10+C11+C12+C13+C14+C15+C16+C17+C18+C19+C20+C21+C22+C23+C24+C25+C26+C28+C27+C29+C30</f>
        <v>1524028900</v>
      </c>
      <c r="D8" s="25">
        <f>D9+D10+D11+D12+D13+D14+D15+D16+D17+D18+D19+D20+D21+D22+D23+D24+D25+D26+D27+D29+D28+D30</f>
        <v>1693774004.1200004</v>
      </c>
      <c r="E8" s="26">
        <f t="shared" ref="E8:E39" si="0">D8-C8</f>
        <v>169745104.12000036</v>
      </c>
    </row>
    <row r="9" spans="1:6" x14ac:dyDescent="0.3">
      <c r="A9" s="12" t="s">
        <v>10</v>
      </c>
      <c r="B9" s="12" t="s">
        <v>11</v>
      </c>
      <c r="C9" s="27">
        <f>26428000-3500000-2300000</f>
        <v>20628000</v>
      </c>
      <c r="D9" s="27">
        <v>20882717.5</v>
      </c>
      <c r="E9" s="28">
        <f t="shared" si="0"/>
        <v>254717.5</v>
      </c>
    </row>
    <row r="10" spans="1:6" x14ac:dyDescent="0.3">
      <c r="A10" s="12" t="s">
        <v>12</v>
      </c>
      <c r="B10" s="12" t="s">
        <v>13</v>
      </c>
      <c r="C10" s="27">
        <f>802886000+19023800+2012000-6700000</f>
        <v>817221800</v>
      </c>
      <c r="D10" s="27">
        <v>908761770.69000006</v>
      </c>
      <c r="E10" s="28">
        <f t="shared" si="0"/>
        <v>91539970.690000057</v>
      </c>
    </row>
    <row r="11" spans="1:6" ht="53.1" customHeight="1" x14ac:dyDescent="0.3">
      <c r="A11" s="12" t="s">
        <v>14</v>
      </c>
      <c r="B11" s="12" t="s">
        <v>15</v>
      </c>
      <c r="C11" s="27">
        <v>8093200</v>
      </c>
      <c r="D11" s="27">
        <v>7990037.1600000001</v>
      </c>
      <c r="E11" s="28">
        <f t="shared" si="0"/>
        <v>-103162.83999999985</v>
      </c>
    </row>
    <row r="12" spans="1:6" ht="34.700000000000003" customHeight="1" x14ac:dyDescent="0.3">
      <c r="A12" s="12" t="s">
        <v>16</v>
      </c>
      <c r="B12" s="12" t="s">
        <v>17</v>
      </c>
      <c r="C12" s="27">
        <f>329491000+5000000</f>
        <v>334491000</v>
      </c>
      <c r="D12" s="27">
        <v>345656791.36000001</v>
      </c>
      <c r="E12" s="28">
        <f t="shared" si="0"/>
        <v>11165791.360000014</v>
      </c>
    </row>
    <row r="13" spans="1:6" ht="34.700000000000003" customHeight="1" x14ac:dyDescent="0.3">
      <c r="A13" s="12" t="s">
        <v>18</v>
      </c>
      <c r="B13" s="12" t="s">
        <v>19</v>
      </c>
      <c r="C13" s="27">
        <f>200000-100000</f>
        <v>100000</v>
      </c>
      <c r="D13" s="27">
        <v>109832.79</v>
      </c>
      <c r="E13" s="28">
        <f t="shared" si="0"/>
        <v>9832.7899999999936</v>
      </c>
    </row>
    <row r="14" spans="1:6" x14ac:dyDescent="0.3">
      <c r="A14" s="12" t="s">
        <v>20</v>
      </c>
      <c r="B14" s="12" t="s">
        <v>21</v>
      </c>
      <c r="C14" s="27">
        <v>18530000</v>
      </c>
      <c r="D14" s="27">
        <v>19445404.699999999</v>
      </c>
      <c r="E14" s="28">
        <f t="shared" si="0"/>
        <v>915404.69999999925</v>
      </c>
    </row>
    <row r="15" spans="1:6" ht="69.400000000000006" customHeight="1" x14ac:dyDescent="0.3">
      <c r="A15" s="12" t="s">
        <v>22</v>
      </c>
      <c r="B15" s="12" t="s">
        <v>23</v>
      </c>
      <c r="C15" s="27">
        <f>41859000+5000000</f>
        <v>46859000</v>
      </c>
      <c r="D15" s="27">
        <v>79375266.209999993</v>
      </c>
      <c r="E15" s="28">
        <f t="shared" si="0"/>
        <v>32516266.209999993</v>
      </c>
    </row>
    <row r="16" spans="1:6" x14ac:dyDescent="0.3">
      <c r="A16" s="12" t="s">
        <v>24</v>
      </c>
      <c r="B16" s="12" t="s">
        <v>25</v>
      </c>
      <c r="C16" s="5">
        <v>8082000</v>
      </c>
      <c r="D16" s="5">
        <v>7803573.5099999998</v>
      </c>
      <c r="E16" s="28">
        <f t="shared" si="0"/>
        <v>-278426.49000000022</v>
      </c>
    </row>
    <row r="17" spans="1:5" x14ac:dyDescent="0.3">
      <c r="A17" s="12" t="s">
        <v>26</v>
      </c>
      <c r="B17" s="12" t="s">
        <v>27</v>
      </c>
      <c r="C17" s="27">
        <f>27212000+3600000+15000000+9000000</f>
        <v>54812000</v>
      </c>
      <c r="D17" s="27">
        <v>55867265.670000002</v>
      </c>
      <c r="E17" s="28">
        <f t="shared" si="0"/>
        <v>1055265.6700000018</v>
      </c>
    </row>
    <row r="18" spans="1:5" ht="87.2" customHeight="1" x14ac:dyDescent="0.3">
      <c r="A18" s="29" t="s">
        <v>28</v>
      </c>
      <c r="B18" s="12" t="s">
        <v>29</v>
      </c>
      <c r="C18" s="27">
        <f>77900+44700+195</f>
        <v>122795</v>
      </c>
      <c r="D18" s="27">
        <v>122850</v>
      </c>
      <c r="E18" s="28">
        <f t="shared" si="0"/>
        <v>55</v>
      </c>
    </row>
    <row r="19" spans="1:5" ht="73.5" customHeight="1" x14ac:dyDescent="0.3">
      <c r="A19" s="29" t="s">
        <v>30</v>
      </c>
      <c r="B19" s="12" t="s">
        <v>31</v>
      </c>
      <c r="C19" s="27">
        <f>3600+2500-195</f>
        <v>5905</v>
      </c>
      <c r="D19" s="27">
        <v>5903.61</v>
      </c>
      <c r="E19" s="28">
        <f t="shared" si="0"/>
        <v>-1.3900000000003274</v>
      </c>
    </row>
    <row r="20" spans="1:5" ht="104.1" customHeight="1" x14ac:dyDescent="0.3">
      <c r="A20" s="12" t="s">
        <v>32</v>
      </c>
      <c r="B20" s="30" t="s">
        <v>33</v>
      </c>
      <c r="C20" s="27">
        <f>76879000+15500000</f>
        <v>92379000</v>
      </c>
      <c r="D20" s="27">
        <v>109607706.90000001</v>
      </c>
      <c r="E20" s="28">
        <f t="shared" si="0"/>
        <v>17228706.900000006</v>
      </c>
    </row>
    <row r="21" spans="1:5" ht="122.45" customHeight="1" x14ac:dyDescent="0.3">
      <c r="A21" s="12" t="s">
        <v>34</v>
      </c>
      <c r="B21" s="30" t="s">
        <v>35</v>
      </c>
      <c r="C21" s="27">
        <v>316000</v>
      </c>
      <c r="D21" s="27">
        <v>756215.76</v>
      </c>
      <c r="E21" s="28">
        <f t="shared" si="0"/>
        <v>440215.76</v>
      </c>
    </row>
    <row r="22" spans="1:5" ht="102.75" customHeight="1" x14ac:dyDescent="0.3">
      <c r="A22" s="12" t="s">
        <v>36</v>
      </c>
      <c r="B22" s="30" t="s">
        <v>37</v>
      </c>
      <c r="C22" s="27">
        <v>1417200</v>
      </c>
      <c r="D22" s="27">
        <v>1540314.96</v>
      </c>
      <c r="E22" s="28">
        <f t="shared" si="0"/>
        <v>123114.95999999996</v>
      </c>
    </row>
    <row r="23" spans="1:5" ht="93.75" x14ac:dyDescent="0.3">
      <c r="A23" s="12" t="s">
        <v>38</v>
      </c>
      <c r="B23" s="30" t="s">
        <v>39</v>
      </c>
      <c r="C23" s="31">
        <v>0</v>
      </c>
      <c r="D23" s="31"/>
      <c r="E23" s="28">
        <f t="shared" si="0"/>
        <v>0</v>
      </c>
    </row>
    <row r="24" spans="1:5" ht="127.15" customHeight="1" x14ac:dyDescent="0.3">
      <c r="A24" s="12" t="s">
        <v>40</v>
      </c>
      <c r="B24" s="30" t="s">
        <v>41</v>
      </c>
      <c r="C24" s="27">
        <v>2450900</v>
      </c>
      <c r="D24" s="27">
        <v>2779096.65</v>
      </c>
      <c r="E24" s="28">
        <f t="shared" si="0"/>
        <v>328196.64999999991</v>
      </c>
    </row>
    <row r="25" spans="1:5" ht="36" customHeight="1" x14ac:dyDescent="0.3">
      <c r="A25" s="12" t="s">
        <v>42</v>
      </c>
      <c r="B25" s="12" t="s">
        <v>43</v>
      </c>
      <c r="C25" s="27">
        <f>26375200-9450000</f>
        <v>16925200</v>
      </c>
      <c r="D25" s="27">
        <v>17105761.91</v>
      </c>
      <c r="E25" s="28">
        <f t="shared" si="0"/>
        <v>180561.91000000015</v>
      </c>
    </row>
    <row r="26" spans="1:5" ht="40.35" customHeight="1" x14ac:dyDescent="0.3">
      <c r="A26" s="4" t="s">
        <v>44</v>
      </c>
      <c r="B26" s="30" t="s">
        <v>45</v>
      </c>
      <c r="C26" s="27">
        <f>1926400+23800+36300+15120000</f>
        <v>17106500</v>
      </c>
      <c r="D26" s="27">
        <v>18044480.100000001</v>
      </c>
      <c r="E26" s="28">
        <f t="shared" si="0"/>
        <v>937980.10000000149</v>
      </c>
    </row>
    <row r="27" spans="1:5" ht="132" customHeight="1" x14ac:dyDescent="0.3">
      <c r="A27" s="10" t="s">
        <v>46</v>
      </c>
      <c r="B27" s="30" t="s">
        <v>47</v>
      </c>
      <c r="C27" s="31">
        <f>8500</f>
        <v>8500</v>
      </c>
      <c r="D27" s="31">
        <v>35381.9</v>
      </c>
      <c r="E27" s="28">
        <f t="shared" si="0"/>
        <v>26881.9</v>
      </c>
    </row>
    <row r="28" spans="1:5" ht="55.5" customHeight="1" x14ac:dyDescent="0.3">
      <c r="A28" s="10" t="s">
        <v>48</v>
      </c>
      <c r="B28" s="30" t="s">
        <v>49</v>
      </c>
      <c r="C28" s="27">
        <f>16627000+10137600+15218000+10197600+9516300+12175700+6148500</f>
        <v>80020700</v>
      </c>
      <c r="D28" s="27">
        <v>91737409.159999996</v>
      </c>
      <c r="E28" s="28">
        <f t="shared" si="0"/>
        <v>11716709.159999996</v>
      </c>
    </row>
    <row r="29" spans="1:5" x14ac:dyDescent="0.3">
      <c r="A29" s="12" t="s">
        <v>50</v>
      </c>
      <c r="B29" s="12" t="s">
        <v>51</v>
      </c>
      <c r="C29" s="27">
        <f>3409200+1050000</f>
        <v>4459200</v>
      </c>
      <c r="D29" s="27">
        <v>6898279.21</v>
      </c>
      <c r="E29" s="28">
        <f t="shared" si="0"/>
        <v>2439079.21</v>
      </c>
    </row>
    <row r="30" spans="1:5" x14ac:dyDescent="0.3">
      <c r="A30" s="12" t="s">
        <v>52</v>
      </c>
      <c r="B30" s="12" t="s">
        <v>53</v>
      </c>
      <c r="C30" s="31">
        <v>0</v>
      </c>
      <c r="D30" s="27">
        <v>-752055.63</v>
      </c>
      <c r="E30" s="28">
        <f t="shared" si="0"/>
        <v>-752055.63</v>
      </c>
    </row>
    <row r="31" spans="1:5" x14ac:dyDescent="0.3">
      <c r="A31" s="12" t="s">
        <v>54</v>
      </c>
      <c r="B31" s="12" t="s">
        <v>55</v>
      </c>
      <c r="C31" s="25">
        <f>C32+C57+C53+C52</f>
        <v>3588271347.9099998</v>
      </c>
      <c r="D31" s="25">
        <f>D32+D57+D53+D52</f>
        <v>3238717263.3100004</v>
      </c>
      <c r="E31" s="26">
        <f t="shared" si="0"/>
        <v>-349554084.59999943</v>
      </c>
    </row>
    <row r="32" spans="1:5" ht="56.65" customHeight="1" x14ac:dyDescent="0.3">
      <c r="A32" s="12" t="s">
        <v>56</v>
      </c>
      <c r="B32" s="12" t="s">
        <v>57</v>
      </c>
      <c r="C32" s="5">
        <f>SUM(C33:C51)</f>
        <v>3597927712.9000001</v>
      </c>
      <c r="D32" s="5">
        <f>SUM(D33:D51)</f>
        <v>3248286287.96</v>
      </c>
      <c r="E32" s="28">
        <f t="shared" si="0"/>
        <v>-349641424.94000006</v>
      </c>
    </row>
    <row r="33" spans="1:258" ht="75" x14ac:dyDescent="0.3">
      <c r="A33" s="12" t="s">
        <v>58</v>
      </c>
      <c r="B33" s="12" t="s">
        <v>59</v>
      </c>
      <c r="C33" s="5">
        <f>306242600</f>
        <v>306242600</v>
      </c>
      <c r="D33" s="5">
        <v>306242600</v>
      </c>
      <c r="E33" s="28">
        <f t="shared" si="0"/>
        <v>0</v>
      </c>
    </row>
    <row r="34" spans="1:258" ht="56.25" x14ac:dyDescent="0.3">
      <c r="A34" s="12" t="s">
        <v>60</v>
      </c>
      <c r="B34" s="12" t="s">
        <v>61</v>
      </c>
      <c r="C34" s="5">
        <v>8000000</v>
      </c>
      <c r="D34" s="5">
        <v>8000000</v>
      </c>
      <c r="E34" s="28">
        <f t="shared" si="0"/>
        <v>0</v>
      </c>
    </row>
    <row r="35" spans="1:258" ht="37.5" x14ac:dyDescent="0.3">
      <c r="A35" s="12" t="s">
        <v>62</v>
      </c>
      <c r="B35" s="12" t="s">
        <v>63</v>
      </c>
      <c r="C35" s="5">
        <f>26947000+1351700</f>
        <v>28298700</v>
      </c>
      <c r="D35" s="5">
        <v>28298700</v>
      </c>
      <c r="E35" s="28">
        <f t="shared" si="0"/>
        <v>0</v>
      </c>
    </row>
    <row r="36" spans="1:258" s="30" customFormat="1" ht="62.1" customHeight="1" x14ac:dyDescent="0.2">
      <c r="A36" s="30" t="s">
        <v>64</v>
      </c>
      <c r="B36" s="30" t="s">
        <v>65</v>
      </c>
      <c r="C36" s="27">
        <f>15000000+23279800+15604200+259343200+10891000+32941000+184143800+5923200-4035200+78302700-10891000-10964800-76089600-2213100-15604200</f>
        <v>505631000</v>
      </c>
      <c r="D36" s="27">
        <v>164338304.53999999</v>
      </c>
      <c r="E36" s="28">
        <f t="shared" si="0"/>
        <v>-341292695.46000004</v>
      </c>
      <c r="IW36" s="32"/>
      <c r="IX36" s="32"/>
    </row>
    <row r="37" spans="1:258" ht="96.2" customHeight="1" x14ac:dyDescent="0.3">
      <c r="A37" s="12" t="s">
        <v>66</v>
      </c>
      <c r="B37" s="33" t="s">
        <v>67</v>
      </c>
      <c r="C37" s="27">
        <f>98952900+22651000-20625900</f>
        <v>100978000</v>
      </c>
      <c r="D37" s="27">
        <v>100978000</v>
      </c>
      <c r="E37" s="28">
        <f t="shared" si="0"/>
        <v>0</v>
      </c>
    </row>
    <row r="38" spans="1:258" ht="55.35" customHeight="1" x14ac:dyDescent="0.3">
      <c r="A38" s="12" t="s">
        <v>68</v>
      </c>
      <c r="B38" s="30" t="s">
        <v>69</v>
      </c>
      <c r="C38" s="27">
        <f>2671200+921800+485500</f>
        <v>4078500</v>
      </c>
      <c r="D38" s="27">
        <v>4078368</v>
      </c>
      <c r="E38" s="28">
        <f t="shared" si="0"/>
        <v>-132</v>
      </c>
    </row>
    <row r="39" spans="1:258" ht="39.6" customHeight="1" x14ac:dyDescent="0.3">
      <c r="A39" s="12" t="s">
        <v>70</v>
      </c>
      <c r="B39" s="33" t="s">
        <v>71</v>
      </c>
      <c r="C39" s="27">
        <f>431200-3000</f>
        <v>428200</v>
      </c>
      <c r="D39" s="27">
        <v>428200</v>
      </c>
      <c r="E39" s="28">
        <f t="shared" si="0"/>
        <v>0</v>
      </c>
    </row>
    <row r="40" spans="1:258" ht="54.4" customHeight="1" x14ac:dyDescent="0.3">
      <c r="A40" s="12" t="s">
        <v>72</v>
      </c>
      <c r="B40" s="33" t="s">
        <v>73</v>
      </c>
      <c r="C40" s="27">
        <v>16400</v>
      </c>
      <c r="D40" s="34">
        <v>0</v>
      </c>
      <c r="E40" s="28">
        <f t="shared" ref="E40:E71" si="1">D40-C40</f>
        <v>-16400</v>
      </c>
    </row>
    <row r="41" spans="1:258" ht="41.45" customHeight="1" x14ac:dyDescent="0.3">
      <c r="A41" s="12" t="s">
        <v>74</v>
      </c>
      <c r="B41" s="33" t="s">
        <v>75</v>
      </c>
      <c r="C41" s="27">
        <f>1402500+12341000+184143800+4493800+16400+30000000-184143800-16400+71979600+13769700+30000000-30000000+5104600+2698400+15708500-706800-4493800</f>
        <v>152297500</v>
      </c>
      <c r="D41" s="27">
        <v>151377205.86000001</v>
      </c>
      <c r="E41" s="28">
        <f t="shared" si="1"/>
        <v>-920294.13999998569</v>
      </c>
    </row>
    <row r="42" spans="1:258" ht="57.2" customHeight="1" x14ac:dyDescent="0.3">
      <c r="A42" s="12" t="s">
        <v>76</v>
      </c>
      <c r="B42" s="33" t="s">
        <v>77</v>
      </c>
      <c r="C42" s="27">
        <f>19544600+933400+252000+13000000+91914700+686100+187500+47740300+2751800+1716736700+6276700+2819800+2309200-3792200+4650500+90691400-31900+870800-8012100-37246600+788900+17355000+97214100+794800+15800000-20600+710500+1628800+25528800-23400-10300+45102400-1877100-809100+3586700+18445900+147400+49600+39100+16700-307100+290400</f>
        <v>2176734200</v>
      </c>
      <c r="D42" s="27">
        <v>2174850391.5700002</v>
      </c>
      <c r="E42" s="28">
        <f t="shared" si="1"/>
        <v>-1883808.4299998283</v>
      </c>
    </row>
    <row r="43" spans="1:258" s="35" customFormat="1" ht="130.15" customHeight="1" x14ac:dyDescent="0.3">
      <c r="A43" s="12" t="s">
        <v>78</v>
      </c>
      <c r="B43" s="33" t="s">
        <v>79</v>
      </c>
      <c r="C43" s="27">
        <f>13979100-1355000-195100</f>
        <v>12429000</v>
      </c>
      <c r="D43" s="27">
        <v>12429000</v>
      </c>
      <c r="E43" s="28">
        <f t="shared" si="1"/>
        <v>0</v>
      </c>
    </row>
    <row r="44" spans="1:258" s="35" customFormat="1" ht="85.7" customHeight="1" x14ac:dyDescent="0.3">
      <c r="A44" s="12" t="s">
        <v>80</v>
      </c>
      <c r="B44" s="33" t="s">
        <v>81</v>
      </c>
      <c r="C44" s="27">
        <f>37246600-355500+16700</f>
        <v>36907800</v>
      </c>
      <c r="D44" s="27">
        <v>36891023.469999999</v>
      </c>
      <c r="E44" s="28">
        <f t="shared" si="1"/>
        <v>-16776.530000001192</v>
      </c>
    </row>
    <row r="45" spans="1:258" ht="84.75" customHeight="1" x14ac:dyDescent="0.3">
      <c r="A45" s="12" t="s">
        <v>82</v>
      </c>
      <c r="B45" s="33" t="s">
        <v>83</v>
      </c>
      <c r="C45" s="36">
        <f>7100+700</f>
        <v>7800</v>
      </c>
      <c r="D45" s="36">
        <v>4400</v>
      </c>
      <c r="E45" s="28">
        <f t="shared" si="1"/>
        <v>-3400</v>
      </c>
    </row>
    <row r="46" spans="1:258" ht="109.7" customHeight="1" x14ac:dyDescent="0.3">
      <c r="A46" s="12" t="s">
        <v>84</v>
      </c>
      <c r="B46" s="33" t="s">
        <v>85</v>
      </c>
      <c r="C46" s="36">
        <f>8012100</f>
        <v>8012100</v>
      </c>
      <c r="D46" s="36">
        <v>8012100</v>
      </c>
      <c r="E46" s="28">
        <f t="shared" si="1"/>
        <v>0</v>
      </c>
    </row>
    <row r="47" spans="1:258" ht="166.35" customHeight="1" x14ac:dyDescent="0.3">
      <c r="A47" s="12" t="s">
        <v>86</v>
      </c>
      <c r="B47" s="33" t="s">
        <v>87</v>
      </c>
      <c r="C47" s="36">
        <f>49528100+49824900+4963200</f>
        <v>104316200</v>
      </c>
      <c r="D47" s="36">
        <v>104316200</v>
      </c>
      <c r="E47" s="28">
        <f t="shared" si="1"/>
        <v>0</v>
      </c>
    </row>
    <row r="48" spans="1:258" ht="63.75" customHeight="1" x14ac:dyDescent="0.3">
      <c r="A48" s="12" t="s">
        <v>88</v>
      </c>
      <c r="B48" s="33" t="s">
        <v>89</v>
      </c>
      <c r="C48" s="36">
        <f>111489700+2242000+8600+42200-9000+2297000-10300-10300-13200-57600-126500+67900-57600-10300-242100-4827600-2479800-48400-70500</f>
        <v>108184200</v>
      </c>
      <c r="D48" s="36">
        <v>102676305.62</v>
      </c>
      <c r="E48" s="28">
        <f t="shared" si="1"/>
        <v>-5507894.3799999952</v>
      </c>
    </row>
    <row r="49" spans="1:5" ht="104.1" customHeight="1" x14ac:dyDescent="0.3">
      <c r="A49" s="12" t="s">
        <v>90</v>
      </c>
      <c r="B49" s="12" t="s">
        <v>91</v>
      </c>
      <c r="C49" s="36">
        <f>7992200+377900+698840+2500000+249650+382670+1000000+19787480+324700+449800+300-716.49-918.99-1095.57+6303.95+25000+7200-7200-15000</f>
        <v>33777112.899999999</v>
      </c>
      <c r="D49" s="36">
        <v>33777112.899999999</v>
      </c>
      <c r="E49" s="28">
        <f t="shared" si="1"/>
        <v>0</v>
      </c>
    </row>
    <row r="50" spans="1:5" ht="233.65" customHeight="1" x14ac:dyDescent="0.3">
      <c r="A50" s="12" t="s">
        <v>92</v>
      </c>
      <c r="B50" s="12" t="s">
        <v>93</v>
      </c>
      <c r="C50" s="36">
        <v>2499800</v>
      </c>
      <c r="D50" s="36">
        <v>2499800</v>
      </c>
      <c r="E50" s="28">
        <f t="shared" si="1"/>
        <v>0</v>
      </c>
    </row>
    <row r="51" spans="1:5" ht="48" customHeight="1" x14ac:dyDescent="0.3">
      <c r="A51" s="12" t="s">
        <v>94</v>
      </c>
      <c r="B51" s="12" t="s">
        <v>95</v>
      </c>
      <c r="C51" s="36">
        <f>41200+8600000+300000+78400+41200+38600-10800</f>
        <v>9088600</v>
      </c>
      <c r="D51" s="36">
        <v>9088576</v>
      </c>
      <c r="E51" s="28">
        <f t="shared" si="1"/>
        <v>-24</v>
      </c>
    </row>
    <row r="52" spans="1:5" ht="41.45" customHeight="1" x14ac:dyDescent="0.3">
      <c r="A52" s="12" t="s">
        <v>96</v>
      </c>
      <c r="B52" s="33" t="s">
        <v>97</v>
      </c>
      <c r="C52" s="36">
        <f>20000000+20000000-38900000</f>
        <v>1100000</v>
      </c>
      <c r="D52" s="36">
        <v>1100000</v>
      </c>
      <c r="E52" s="28">
        <f t="shared" si="1"/>
        <v>0</v>
      </c>
    </row>
    <row r="53" spans="1:5" ht="141.75" customHeight="1" x14ac:dyDescent="0.3">
      <c r="A53" s="12" t="s">
        <v>98</v>
      </c>
      <c r="B53" s="12" t="s">
        <v>99</v>
      </c>
      <c r="C53" s="36">
        <f>C54+C55+C56</f>
        <v>20200195.559999999</v>
      </c>
      <c r="D53" s="36">
        <f>D54+D55+D56</f>
        <v>20624943.84</v>
      </c>
      <c r="E53" s="28">
        <f t="shared" si="1"/>
        <v>424748.28000000119</v>
      </c>
    </row>
    <row r="54" spans="1:5" ht="56.65" customHeight="1" x14ac:dyDescent="0.3">
      <c r="A54" s="12" t="s">
        <v>100</v>
      </c>
      <c r="B54" s="12" t="s">
        <v>101</v>
      </c>
      <c r="C54" s="36">
        <f>16552318.66</f>
        <v>16552318.66</v>
      </c>
      <c r="D54" s="36">
        <v>16618381.890000001</v>
      </c>
      <c r="E54" s="28">
        <f t="shared" si="1"/>
        <v>66063.230000000447</v>
      </c>
    </row>
    <row r="55" spans="1:5" ht="58.15" customHeight="1" x14ac:dyDescent="0.3">
      <c r="A55" s="12" t="s">
        <v>102</v>
      </c>
      <c r="B55" s="12" t="s">
        <v>103</v>
      </c>
      <c r="C55" s="36">
        <f>3647876.9</f>
        <v>3647876.9</v>
      </c>
      <c r="D55" s="36">
        <v>4006561.95</v>
      </c>
      <c r="E55" s="28">
        <f t="shared" si="1"/>
        <v>358685.05000000028</v>
      </c>
    </row>
    <row r="56" spans="1:5" ht="93.75" hidden="1" x14ac:dyDescent="0.3">
      <c r="A56" s="12" t="s">
        <v>104</v>
      </c>
      <c r="B56" s="12" t="s">
        <v>105</v>
      </c>
      <c r="C56" s="36"/>
      <c r="D56" s="36"/>
      <c r="E56" s="28">
        <f t="shared" si="1"/>
        <v>0</v>
      </c>
    </row>
    <row r="57" spans="1:5" ht="74.650000000000006" customHeight="1" x14ac:dyDescent="0.3">
      <c r="A57" s="12" t="s">
        <v>106</v>
      </c>
      <c r="B57" s="12" t="s">
        <v>107</v>
      </c>
      <c r="C57" s="36">
        <f>C67+C58+C60+C63+C62+C65</f>
        <v>-30956560.550000001</v>
      </c>
      <c r="D57" s="36">
        <f>D67+D58+D60+D63+D62+D65</f>
        <v>-31293968.489999998</v>
      </c>
      <c r="E57" s="28">
        <f t="shared" si="1"/>
        <v>-337407.93999999762</v>
      </c>
    </row>
    <row r="58" spans="1:5" ht="111.2" customHeight="1" x14ac:dyDescent="0.3">
      <c r="A58" s="12" t="s">
        <v>108</v>
      </c>
      <c r="B58" s="12" t="s">
        <v>109</v>
      </c>
      <c r="C58" s="36">
        <f>-4748625.87</f>
        <v>-4748625.87</v>
      </c>
      <c r="D58" s="36">
        <v>-4748625.87</v>
      </c>
      <c r="E58" s="28">
        <f t="shared" si="1"/>
        <v>0</v>
      </c>
    </row>
    <row r="59" spans="1:5" ht="70.150000000000006" hidden="1" customHeight="1" x14ac:dyDescent="0.3">
      <c r="A59" s="12" t="s">
        <v>110</v>
      </c>
      <c r="B59" s="12" t="s">
        <v>111</v>
      </c>
      <c r="C59" s="36"/>
      <c r="D59" s="36"/>
      <c r="E59" s="28">
        <f t="shared" si="1"/>
        <v>0</v>
      </c>
    </row>
    <row r="60" spans="1:5" ht="123.2" customHeight="1" x14ac:dyDescent="0.3">
      <c r="A60" s="12" t="s">
        <v>112</v>
      </c>
      <c r="B60" s="12" t="s">
        <v>113</v>
      </c>
      <c r="C60" s="36">
        <f>-141.8</f>
        <v>-141.80000000000001</v>
      </c>
      <c r="D60" s="36">
        <v>-141.80000000000001</v>
      </c>
      <c r="E60" s="28">
        <f t="shared" si="1"/>
        <v>0</v>
      </c>
    </row>
    <row r="61" spans="1:5" ht="99.2" hidden="1" customHeight="1" x14ac:dyDescent="0.3">
      <c r="A61" s="12" t="s">
        <v>114</v>
      </c>
      <c r="B61" s="12" t="s">
        <v>115</v>
      </c>
      <c r="C61" s="36">
        <v>0</v>
      </c>
      <c r="D61" s="36"/>
      <c r="E61" s="28">
        <f t="shared" si="1"/>
        <v>0</v>
      </c>
    </row>
    <row r="62" spans="1:5" ht="120.2" customHeight="1" x14ac:dyDescent="0.3">
      <c r="A62" s="12" t="s">
        <v>116</v>
      </c>
      <c r="B62" s="12" t="s">
        <v>117</v>
      </c>
      <c r="C62" s="36">
        <f>-122961.56</f>
        <v>-122961.56</v>
      </c>
      <c r="D62" s="36">
        <v>-122961.56</v>
      </c>
      <c r="E62" s="28">
        <f t="shared" si="1"/>
        <v>0</v>
      </c>
    </row>
    <row r="63" spans="1:5" ht="106.7" customHeight="1" x14ac:dyDescent="0.3">
      <c r="A63" s="12" t="s">
        <v>118</v>
      </c>
      <c r="B63" s="12" t="s">
        <v>119</v>
      </c>
      <c r="C63" s="36">
        <f>-6356300.59</f>
        <v>-6356300.5899999999</v>
      </c>
      <c r="D63" s="36">
        <v>-6356300.5899999999</v>
      </c>
      <c r="E63" s="28">
        <f t="shared" si="1"/>
        <v>0</v>
      </c>
    </row>
    <row r="64" spans="1:5" ht="118.7" hidden="1" customHeight="1" x14ac:dyDescent="0.3">
      <c r="A64" s="12" t="s">
        <v>120</v>
      </c>
      <c r="B64" s="12" t="s">
        <v>121</v>
      </c>
      <c r="C64" s="36"/>
      <c r="D64" s="36"/>
      <c r="E64" s="28">
        <f t="shared" si="1"/>
        <v>0</v>
      </c>
    </row>
    <row r="65" spans="1:5" ht="232.9" customHeight="1" x14ac:dyDescent="0.3">
      <c r="A65" s="12" t="s">
        <v>122</v>
      </c>
      <c r="B65" s="12" t="s">
        <v>93</v>
      </c>
      <c r="C65" s="36">
        <f>-12227.79</f>
        <v>-12227.79</v>
      </c>
      <c r="D65" s="36">
        <v>-12227.79</v>
      </c>
      <c r="E65" s="28">
        <f t="shared" si="1"/>
        <v>0</v>
      </c>
    </row>
    <row r="66" spans="1:5" ht="131.25" hidden="1" x14ac:dyDescent="0.3">
      <c r="A66" s="12" t="s">
        <v>123</v>
      </c>
      <c r="B66" s="12" t="s">
        <v>124</v>
      </c>
      <c r="C66" s="36"/>
      <c r="D66" s="36"/>
      <c r="E66" s="28">
        <f t="shared" si="1"/>
        <v>0</v>
      </c>
    </row>
    <row r="67" spans="1:5" ht="79.150000000000006" customHeight="1" x14ac:dyDescent="0.3">
      <c r="A67" s="12" t="s">
        <v>125</v>
      </c>
      <c r="B67" s="12" t="s">
        <v>126</v>
      </c>
      <c r="C67" s="36">
        <f>-66631.94-15062.1-7951187.83-61800-382092.72-403166.71-10836361.64</f>
        <v>-19716302.940000001</v>
      </c>
      <c r="D67" s="36">
        <v>-20053710.879999999</v>
      </c>
      <c r="E67" s="28">
        <f t="shared" si="1"/>
        <v>-337407.93999999762</v>
      </c>
    </row>
    <row r="68" spans="1:5" x14ac:dyDescent="0.3">
      <c r="A68" s="37"/>
      <c r="B68" s="38" t="s">
        <v>127</v>
      </c>
      <c r="C68" s="25">
        <f>C8+C31</f>
        <v>5112300247.9099998</v>
      </c>
      <c r="D68" s="25">
        <f>D8+D31</f>
        <v>4932491267.4300003</v>
      </c>
      <c r="E68" s="26">
        <f t="shared" si="1"/>
        <v>-179808980.47999954</v>
      </c>
    </row>
    <row r="69" spans="1:5" ht="23.1" customHeight="1" x14ac:dyDescent="0.3">
      <c r="A69" s="37"/>
      <c r="B69" s="38"/>
      <c r="C69" s="25"/>
      <c r="D69" s="25"/>
      <c r="E69" s="25"/>
    </row>
    <row r="70" spans="1:5" ht="15.95" customHeight="1" x14ac:dyDescent="0.3">
      <c r="A70" s="6" t="s">
        <v>128</v>
      </c>
      <c r="B70" s="39"/>
      <c r="C70" s="25"/>
      <c r="D70" s="25"/>
      <c r="E70" s="25"/>
    </row>
    <row r="71" spans="1:5" ht="18" customHeight="1" x14ac:dyDescent="0.3">
      <c r="A71" s="1" t="s">
        <v>129</v>
      </c>
      <c r="B71" s="1"/>
    </row>
    <row r="72" spans="1:5" ht="18" customHeight="1" x14ac:dyDescent="0.3">
      <c r="A72" s="1" t="s">
        <v>130</v>
      </c>
      <c r="B72" s="1"/>
    </row>
    <row r="73" spans="1:5" ht="18" customHeight="1" x14ac:dyDescent="0.3">
      <c r="A73" s="39" t="s">
        <v>131</v>
      </c>
      <c r="B73" s="39"/>
      <c r="C73" s="40"/>
      <c r="E73" s="41" t="s">
        <v>132</v>
      </c>
    </row>
    <row r="74" spans="1:5" ht="18" customHeight="1" x14ac:dyDescent="0.3"/>
    <row r="75" spans="1:5" ht="40.5" customHeight="1" x14ac:dyDescent="0.3"/>
  </sheetData>
  <mergeCells count="4">
    <mergeCell ref="D2:E2"/>
    <mergeCell ref="B4:D4"/>
    <mergeCell ref="A71:B71"/>
    <mergeCell ref="A72:B72"/>
  </mergeCells>
  <pageMargins left="0.43333333333333302" right="0.31527777777777799" top="0.78749999999999998" bottom="0.78749999999999998" header="0.511811023622047" footer="0.511811023622047"/>
  <pageSetup paperSize="9" scale="86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649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2025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218</cp:revision>
  <cp:lastPrinted>2025-12-25T13:51:38Z</cp:lastPrinted>
  <dcterms:modified xsi:type="dcterms:W3CDTF">2026-07-27T07:03:33Z</dcterms:modified>
  <dc:language>ru-RU</dc:language>
</cp:coreProperties>
</file>